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93FD308E-65FA-4A48-A1AE-75FCBB52E147}" xr6:coauthVersionLast="36" xr6:coauthVersionMax="36" xr10:uidLastSave="{00000000-0000-0000-0000-000000000000}"/>
  <bookViews>
    <workbookView xWindow="0" yWindow="0" windowWidth="23040" windowHeight="9060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4" l="1"/>
  <c r="C26" i="4"/>
  <c r="D26" i="4"/>
  <c r="E26" i="4"/>
  <c r="G26" i="4" s="1"/>
  <c r="F26" i="4"/>
  <c r="H26" i="4" s="1"/>
  <c r="I26" i="4"/>
  <c r="J26" i="4" s="1"/>
  <c r="L26" i="4" s="1"/>
  <c r="C27" i="4"/>
  <c r="D27" i="4"/>
  <c r="E27" i="4"/>
  <c r="G27" i="4" s="1"/>
  <c r="F27" i="4"/>
  <c r="H27" i="4" s="1"/>
  <c r="I27" i="4"/>
  <c r="J27" i="4" s="1"/>
  <c r="L27" i="4" s="1"/>
  <c r="C28" i="4"/>
  <c r="D28" i="4"/>
  <c r="E28" i="4"/>
  <c r="F28" i="4"/>
  <c r="G28" i="4"/>
  <c r="H28" i="4"/>
  <c r="I28" i="4"/>
  <c r="J28" i="4"/>
  <c r="I4" i="4"/>
  <c r="I5" i="4"/>
  <c r="J5" i="4" s="1"/>
  <c r="I6" i="4"/>
  <c r="J6" i="4" s="1"/>
  <c r="I7" i="4"/>
  <c r="J7" i="4" s="1"/>
  <c r="I8" i="4"/>
  <c r="J8" i="4" s="1"/>
  <c r="I9" i="4"/>
  <c r="I10" i="4"/>
  <c r="I11" i="4"/>
  <c r="J11" i="4" s="1"/>
  <c r="I12" i="4"/>
  <c r="J12" i="4" s="1"/>
  <c r="I13" i="4"/>
  <c r="I14" i="4"/>
  <c r="I15" i="4"/>
  <c r="J15" i="4" s="1"/>
  <c r="I16" i="4"/>
  <c r="I17" i="4"/>
  <c r="I18" i="4"/>
  <c r="J18" i="4" s="1"/>
  <c r="I19" i="4"/>
  <c r="J19" i="4" s="1"/>
  <c r="I20" i="4"/>
  <c r="J20" i="4" s="1"/>
  <c r="I21" i="4"/>
  <c r="I22" i="4"/>
  <c r="I23" i="4"/>
  <c r="I24" i="4"/>
  <c r="J24" i="4" s="1"/>
  <c r="I25" i="4"/>
  <c r="J25" i="4" s="1"/>
  <c r="E4" i="4"/>
  <c r="F4" i="4"/>
  <c r="H4" i="4" s="1"/>
  <c r="E5" i="4"/>
  <c r="F5" i="4"/>
  <c r="E6" i="4"/>
  <c r="F6" i="4"/>
  <c r="E7" i="4"/>
  <c r="F7" i="4"/>
  <c r="H7" i="4" s="1"/>
  <c r="E8" i="4"/>
  <c r="F8" i="4"/>
  <c r="E9" i="4"/>
  <c r="F9" i="4"/>
  <c r="E10" i="4"/>
  <c r="F10" i="4"/>
  <c r="H10" i="4" s="1"/>
  <c r="E11" i="4"/>
  <c r="F11" i="4"/>
  <c r="E12" i="4"/>
  <c r="F12" i="4"/>
  <c r="E13" i="4"/>
  <c r="F13" i="4"/>
  <c r="H13" i="4" s="1"/>
  <c r="E14" i="4"/>
  <c r="F14" i="4"/>
  <c r="H14" i="4" s="1"/>
  <c r="E15" i="4"/>
  <c r="F15" i="4"/>
  <c r="E16" i="4"/>
  <c r="F16" i="4"/>
  <c r="H16" i="4" s="1"/>
  <c r="E17" i="4"/>
  <c r="F17" i="4"/>
  <c r="H17" i="4" s="1"/>
  <c r="E18" i="4"/>
  <c r="F18" i="4"/>
  <c r="E19" i="4"/>
  <c r="F19" i="4"/>
  <c r="H19" i="4" s="1"/>
  <c r="E20" i="4"/>
  <c r="G20" i="4" s="1"/>
  <c r="F20" i="4"/>
  <c r="H20" i="4" s="1"/>
  <c r="E21" i="4"/>
  <c r="F21" i="4"/>
  <c r="E22" i="4"/>
  <c r="F22" i="4"/>
  <c r="E23" i="4"/>
  <c r="G23" i="4" s="1"/>
  <c r="F23" i="4"/>
  <c r="H23" i="4" s="1"/>
  <c r="E24" i="4"/>
  <c r="F24" i="4"/>
  <c r="E25" i="4"/>
  <c r="F25" i="4"/>
  <c r="H25" i="4" s="1"/>
  <c r="A27" i="4"/>
  <c r="B27" i="4"/>
  <c r="A28" i="4"/>
  <c r="B28" i="4"/>
  <c r="A26" i="4"/>
  <c r="B26" i="4"/>
  <c r="A4" i="4"/>
  <c r="B4" i="4"/>
  <c r="D4" i="4" s="1"/>
  <c r="A5" i="4"/>
  <c r="C5" i="4" s="1"/>
  <c r="B5" i="4"/>
  <c r="D5" i="4" s="1"/>
  <c r="A6" i="4"/>
  <c r="B6" i="4"/>
  <c r="A7" i="4"/>
  <c r="B7" i="4"/>
  <c r="A8" i="4"/>
  <c r="B8" i="4"/>
  <c r="A9" i="4"/>
  <c r="B9" i="4"/>
  <c r="D9" i="4" s="1"/>
  <c r="A10" i="4"/>
  <c r="B10" i="4"/>
  <c r="A11" i="4"/>
  <c r="C11" i="4" s="1"/>
  <c r="B11" i="4"/>
  <c r="A12" i="4"/>
  <c r="B12" i="4"/>
  <c r="A13" i="4"/>
  <c r="B13" i="4"/>
  <c r="D13" i="4" s="1"/>
  <c r="A14" i="4"/>
  <c r="B14" i="4"/>
  <c r="A15" i="4"/>
  <c r="B15" i="4"/>
  <c r="D15" i="4" s="1"/>
  <c r="A16" i="4"/>
  <c r="B16" i="4"/>
  <c r="D16" i="4" s="1"/>
  <c r="A17" i="4"/>
  <c r="C17" i="4" s="1"/>
  <c r="B17" i="4"/>
  <c r="D17" i="4" s="1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C24" i="4" s="1"/>
  <c r="B24" i="4"/>
  <c r="A25" i="4"/>
  <c r="B25" i="4"/>
  <c r="J17" i="4"/>
  <c r="J22" i="4"/>
  <c r="I3" i="4"/>
  <c r="F3" i="4"/>
  <c r="E3" i="4"/>
  <c r="B3" i="4"/>
  <c r="A3" i="4"/>
  <c r="G25" i="4"/>
  <c r="D25" i="4"/>
  <c r="C25" i="4"/>
  <c r="H24" i="4"/>
  <c r="G24" i="4"/>
  <c r="D24" i="4"/>
  <c r="J23" i="4"/>
  <c r="C23" i="4"/>
  <c r="D23" i="4"/>
  <c r="H22" i="4"/>
  <c r="G22" i="4"/>
  <c r="D22" i="4"/>
  <c r="C22" i="4"/>
  <c r="J21" i="4"/>
  <c r="G21" i="4"/>
  <c r="H21" i="4"/>
  <c r="C21" i="4"/>
  <c r="D21" i="4"/>
  <c r="D20" i="4"/>
  <c r="C20" i="4"/>
  <c r="G19" i="4"/>
  <c r="D19" i="4"/>
  <c r="C19" i="4"/>
  <c r="G18" i="4"/>
  <c r="H18" i="4"/>
  <c r="D18" i="4"/>
  <c r="C18" i="4"/>
  <c r="G17" i="4"/>
  <c r="J16" i="4"/>
  <c r="G16" i="4"/>
  <c r="C16" i="4"/>
  <c r="H15" i="4"/>
  <c r="G15" i="4"/>
  <c r="C15" i="4"/>
  <c r="J14" i="4"/>
  <c r="G14" i="4"/>
  <c r="C14" i="4"/>
  <c r="D14" i="4"/>
  <c r="J13" i="4"/>
  <c r="G13" i="4"/>
  <c r="C13" i="4"/>
  <c r="H12" i="4"/>
  <c r="G12" i="4"/>
  <c r="D12" i="4"/>
  <c r="C12" i="4"/>
  <c r="H11" i="4"/>
  <c r="G11" i="4"/>
  <c r="D11" i="4"/>
  <c r="J10" i="4"/>
  <c r="G10" i="4"/>
  <c r="D10" i="4"/>
  <c r="C10" i="4"/>
  <c r="J9" i="4"/>
  <c r="G9" i="4"/>
  <c r="H9" i="4"/>
  <c r="C9" i="4"/>
  <c r="H8" i="4"/>
  <c r="G8" i="4"/>
  <c r="D8" i="4"/>
  <c r="C8" i="4"/>
  <c r="G7" i="4"/>
  <c r="D7" i="4"/>
  <c r="C7" i="4"/>
  <c r="G6" i="4"/>
  <c r="H6" i="4"/>
  <c r="D6" i="4"/>
  <c r="C6" i="4"/>
  <c r="H5" i="4"/>
  <c r="G5" i="4"/>
  <c r="J4" i="4"/>
  <c r="G4" i="4"/>
  <c r="C4" i="4"/>
  <c r="J3" i="4"/>
  <c r="H3" i="4"/>
  <c r="G3" i="4"/>
  <c r="D3" i="4"/>
  <c r="C3" i="4"/>
  <c r="L10" i="4" l="1"/>
  <c r="L16" i="4"/>
  <c r="L19" i="4"/>
  <c r="L12" i="4"/>
  <c r="L24" i="4"/>
  <c r="L4" i="4"/>
  <c r="L17" i="4"/>
  <c r="L22" i="4"/>
  <c r="L8" i="4"/>
  <c r="L7" i="4"/>
  <c r="L14" i="4"/>
  <c r="L6" i="4"/>
  <c r="L11" i="4"/>
  <c r="L13" i="4"/>
  <c r="L21" i="4"/>
  <c r="L3" i="4"/>
  <c r="L18" i="4"/>
  <c r="L5" i="4"/>
  <c r="L15" i="4"/>
  <c r="L25" i="4"/>
  <c r="L23" i="4"/>
  <c r="L20" i="4"/>
  <c r="L9" i="4"/>
  <c r="C4" i="3"/>
  <c r="C6" i="3"/>
  <c r="C7" i="3"/>
  <c r="C8" i="3"/>
  <c r="B7" i="3"/>
  <c r="D7" i="3" s="1"/>
  <c r="B8" i="3"/>
  <c r="D8" i="3" s="1"/>
  <c r="B6" i="3"/>
  <c r="D6" i="3" s="1"/>
  <c r="B4" i="3"/>
  <c r="B5" i="3"/>
  <c r="M30" i="4" l="1"/>
  <c r="L30" i="4"/>
  <c r="N2" i="4" l="1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<sst xmlns="http://schemas.openxmlformats.org/spreadsheetml/2006/main" count="62" uniqueCount="42">
  <si>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</si>
  <si>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</si>
  <si>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</si>
  <si>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</si>
  <si>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</si>
  <si>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</si>
  <si>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</si>
  <si>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</si>
  <si>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</si>
  <si>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</si>
  <si>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</si>
  <si>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</si>
  <si>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</si>
  <si>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</si>
  <si>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</si>
  <si>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</si>
  <si>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</si>
  <si>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</si>
  <si>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</si>
  <si>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</si>
  <si>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</si>
  <si>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</si>
  <si>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</si>
  <si>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</si>
  <si>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</si>
  <si>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</si>
  <si>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</si>
  <si>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</si>
  <si>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</si>
  <si>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</si>
  <si>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</si>
  <si>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[ml]</t>
  </si>
  <si>
    <t>Aldehyd</t>
  </si>
  <si>
    <t>Overall</t>
  </si>
  <si>
    <t>aqueous phase [mM]</t>
  </si>
  <si>
    <t>organic phase [mM]</t>
  </si>
  <si>
    <t>aqueous phase [mmol]</t>
  </si>
  <si>
    <t>organic phase [mmol]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</si>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</sst>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28"/>
  <sheetViews>
    <sheetView tabSelected="1" topLeftCell="A12" workbookViewId="0">
      <selection activeCell="E28" sqref="E28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1.0820725812055267</v>
      </c>
      <c r="C3">
        <v>0.81066249656530254</v>
      </c>
      <c r="D3">
        <v>34.653970387301499</v>
      </c>
      <c r="E3">
        <v>0.22622650678299699</v>
      </c>
    </row>
    <row r="4" spans="1:11" x14ac:dyDescent="0.3">
      <c r="A4">
        <v>15</v>
      </c>
      <c r="B4">
        <v>4.3541219756486296</v>
      </c>
      <c r="C4">
        <v>2.1778200403004799</v>
      </c>
      <c r="D4">
        <v>2.2225163488741799</v>
      </c>
      <c r="E4">
        <v>0.27392999182005096</v>
      </c>
    </row>
    <row r="5" spans="1:11" x14ac:dyDescent="0.3">
      <c r="A5">
        <v>30</v>
      </c>
      <c r="B5">
        <v>4.0599962628956598</v>
      </c>
      <c r="C5">
        <v>3.45364353119726</v>
      </c>
      <c r="D5">
        <v>2.1186157940692101</v>
      </c>
      <c r="E5">
        <v>0.48803032873396601</v>
      </c>
    </row>
    <row r="6" spans="1:11" x14ac:dyDescent="0.3">
      <c r="A6">
        <v>45</v>
      </c>
      <c r="B6">
        <v>4.3674445995928197</v>
      </c>
      <c r="C6">
        <v>3.7868903699618701</v>
      </c>
      <c r="D6">
        <v>2.1361045931947702</v>
      </c>
      <c r="E6">
        <v>0.27808564840597</v>
      </c>
    </row>
    <row r="7" spans="1:11" x14ac:dyDescent="0.3">
      <c r="A7">
        <v>60</v>
      </c>
      <c r="B7">
        <v>3.6544919604596702</v>
      </c>
      <c r="C7">
        <v>3.4149740747770299</v>
      </c>
      <c r="D7">
        <v>2.1043092147845299</v>
      </c>
      <c r="E7">
        <v>0.33495785411194273</v>
      </c>
    </row>
    <row r="8" spans="1:11" x14ac:dyDescent="0.3">
      <c r="A8">
        <v>100</v>
      </c>
      <c r="B8">
        <v>3.6667514193635999</v>
      </c>
      <c r="C8">
        <v>3.9983147771888699</v>
      </c>
      <c r="D8">
        <v>2.1416247729187599</v>
      </c>
      <c r="E8">
        <v>0.26896468381562999</v>
      </c>
    </row>
    <row r="9" spans="1:11" x14ac:dyDescent="0.3">
      <c r="A9">
        <v>120</v>
      </c>
      <c r="B9">
        <v>3.9368039259187202</v>
      </c>
      <c r="C9">
        <v>4.0373632886558601</v>
      </c>
      <c r="D9">
        <v>2.1164046741797602</v>
      </c>
      <c r="E9">
        <v>0.38352288165058901</v>
      </c>
    </row>
    <row r="10" spans="1:11" x14ac:dyDescent="0.3">
      <c r="A10">
        <v>150</v>
      </c>
      <c r="B10">
        <v>4.0448672927277203</v>
      </c>
      <c r="C10">
        <v>4.4853817897760004</v>
      </c>
      <c r="D10">
        <v>2.1271956136402101</v>
      </c>
      <c r="E10">
        <v>0.391007245942111</v>
      </c>
    </row>
    <row r="11" spans="1:11" x14ac:dyDescent="0.3">
      <c r="A11">
        <v>180</v>
      </c>
      <c r="B11">
        <v>3.98736749853034</v>
      </c>
      <c r="C11">
        <v>4.4241393885319198</v>
      </c>
      <c r="D11">
        <v>2.2158059492097002</v>
      </c>
      <c r="E11">
        <v>0.37598057683485397</v>
      </c>
    </row>
    <row r="12" spans="1:11" x14ac:dyDescent="0.3">
      <c r="A12">
        <v>210</v>
      </c>
      <c r="B12">
        <v>4.0675601051013599</v>
      </c>
      <c r="C12">
        <v>4.5663534205452896</v>
      </c>
      <c r="D12">
        <v>2.1424107128794598</v>
      </c>
      <c r="E12">
        <v>0.37661685153770502</v>
      </c>
    </row>
    <row r="13" spans="1:11" x14ac:dyDescent="0.3">
      <c r="A13">
        <v>240</v>
      </c>
      <c r="B13">
        <v>3.42821135544949</v>
      </c>
      <c r="C13">
        <v>5.1570295434662397</v>
      </c>
      <c r="D13">
        <v>2.1428984528550701</v>
      </c>
      <c r="E13">
        <v>0.23795865965365001</v>
      </c>
    </row>
    <row r="14" spans="1:11" x14ac:dyDescent="0.3">
      <c r="A14">
        <v>270</v>
      </c>
      <c r="B14">
        <v>3.2776943551031201</v>
      </c>
      <c r="C14">
        <v>4.8382909937295402</v>
      </c>
      <c r="D14">
        <v>2.0221812788909301</v>
      </c>
      <c r="E14">
        <v>0.36791478007058498</v>
      </c>
    </row>
    <row r="15" spans="1:11" x14ac:dyDescent="0.3">
      <c r="A15">
        <v>300</v>
      </c>
      <c r="B15">
        <v>3.1838855208980501</v>
      </c>
      <c r="C15">
        <v>4.59930221200195</v>
      </c>
      <c r="D15">
        <v>2.1133962743301802</v>
      </c>
      <c r="E15">
        <v>0.38247721487361602</v>
      </c>
    </row>
    <row r="16" spans="1:11" x14ac:dyDescent="0.3">
      <c r="A16">
        <v>360</v>
      </c>
      <c r="B16">
        <v>3.1846952331855798</v>
      </c>
      <c r="C16">
        <v>5.0860941829543203</v>
      </c>
      <c r="D16">
        <v>2.14517977274101</v>
      </c>
      <c r="E16">
        <v>0.40705302244136699</v>
      </c>
    </row>
    <row r="17" spans="1:5" x14ac:dyDescent="0.3">
      <c r="A17">
        <v>395</v>
      </c>
      <c r="B17">
        <v>3.6066633470929901</v>
      </c>
      <c r="C17">
        <v>5.14626675067937</v>
      </c>
      <c r="D17">
        <v>2.2267073486646298</v>
      </c>
      <c r="E17">
        <v>0.42808833208691299</v>
      </c>
    </row>
    <row r="18" spans="1:5" x14ac:dyDescent="0.3">
      <c r="A18">
        <v>425</v>
      </c>
      <c r="B18">
        <v>2.9325762613349902</v>
      </c>
      <c r="C18">
        <v>6.4120770670662903</v>
      </c>
      <c r="D18">
        <v>2.1128625743568699</v>
      </c>
      <c r="E18">
        <v>0.43720276489988402</v>
      </c>
    </row>
    <row r="19" spans="1:5" x14ac:dyDescent="0.3">
      <c r="A19">
        <v>455</v>
      </c>
      <c r="B19">
        <v>3.4723216257612801</v>
      </c>
      <c r="C19">
        <v>5.9072800718862704</v>
      </c>
      <c r="D19">
        <v>2.20489026975548</v>
      </c>
      <c r="E19">
        <v>0.45333037506449297</v>
      </c>
    </row>
    <row r="20" spans="1:5" x14ac:dyDescent="0.3">
      <c r="A20">
        <v>485</v>
      </c>
      <c r="B20">
        <v>2.6893730558528501</v>
      </c>
      <c r="C20">
        <v>6.1212753360291696</v>
      </c>
      <c r="D20">
        <v>2.1246106937694602</v>
      </c>
      <c r="E20">
        <v>0.48076379435357902</v>
      </c>
    </row>
    <row r="21" spans="1:5" x14ac:dyDescent="0.3">
      <c r="A21">
        <v>515</v>
      </c>
      <c r="B21">
        <v>2.5290026282007401</v>
      </c>
      <c r="C21">
        <v>5.95046089621232</v>
      </c>
      <c r="D21">
        <v>2.09643223517838</v>
      </c>
      <c r="E21">
        <v>0.52051592907988398</v>
      </c>
    </row>
    <row r="22" spans="1:5" x14ac:dyDescent="0.3">
      <c r="A22">
        <v>545</v>
      </c>
      <c r="B22">
        <v>3.0448672927277198</v>
      </c>
      <c r="C22">
        <v>6.4853817897760004</v>
      </c>
      <c r="D22">
        <v>2.1271956136402101</v>
      </c>
      <c r="E22">
        <v>0.53100724594211102</v>
      </c>
    </row>
    <row r="23" spans="1:5" x14ac:dyDescent="0.3">
      <c r="A23">
        <v>575</v>
      </c>
      <c r="B23">
        <v>2.6888921205390601</v>
      </c>
      <c r="C23">
        <v>5.7585243249570199</v>
      </c>
      <c r="D23">
        <v>2.1373974131301199</v>
      </c>
      <c r="E23">
        <v>0.53792340577915299</v>
      </c>
    </row>
    <row r="24" spans="1:5" x14ac:dyDescent="0.3">
      <c r="A24">
        <v>605</v>
      </c>
      <c r="B24">
        <v>2.60780488544916</v>
      </c>
      <c r="C24">
        <v>6.8389741955314403</v>
      </c>
      <c r="D24">
        <v>2.0835504758224701</v>
      </c>
      <c r="E24">
        <v>0.55011560727851105</v>
      </c>
    </row>
    <row r="25" spans="1:5" x14ac:dyDescent="0.3">
      <c r="A25">
        <v>635</v>
      </c>
      <c r="B25">
        <v>2.58438646588497</v>
      </c>
      <c r="C25">
        <v>5.9151808573779503</v>
      </c>
      <c r="D25">
        <v>2.09023009548849</v>
      </c>
      <c r="E25">
        <v>0.55525045586181498</v>
      </c>
    </row>
    <row r="26" spans="1:5" x14ac:dyDescent="0.3">
      <c r="A26">
        <v>665</v>
      </c>
      <c r="B26">
        <v>2.5686253555269198</v>
      </c>
      <c r="C26">
        <v>6.2516707565876697</v>
      </c>
      <c r="D26">
        <v>2.0590545770472701</v>
      </c>
      <c r="E26">
        <v>0.57812575098445596</v>
      </c>
    </row>
    <row r="27" spans="1:5" x14ac:dyDescent="0.3">
      <c r="A27">
        <v>695</v>
      </c>
      <c r="B27">
        <v>2.70862068254148</v>
      </c>
      <c r="C27">
        <v>6.4744069102519699</v>
      </c>
      <c r="D27">
        <v>2.0948369552581498</v>
      </c>
      <c r="E27">
        <v>0.59044775966092</v>
      </c>
    </row>
    <row r="28" spans="1:5" x14ac:dyDescent="0.3">
      <c r="A28">
        <v>755</v>
      </c>
      <c r="B28">
        <v>2.7248906163872402</v>
      </c>
      <c r="C28">
        <v>6.41320669122703</v>
      </c>
      <c r="D28">
        <v>2.1189245540537698</v>
      </c>
      <c r="E28">
        <v>0.55573843398913003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28"/>
  <sheetViews>
    <sheetView workbookViewId="0">
      <selection activeCell="G13" sqref="G13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6.1777480548500403</v>
      </c>
      <c r="C3">
        <v>2.7211443610424233</v>
      </c>
      <c r="D3">
        <v>1.1124914894398041E-2</v>
      </c>
      <c r="E3">
        <v>5.6647442053024471E-3</v>
      </c>
      <c r="G3">
        <v>30</v>
      </c>
      <c r="H3">
        <v>0</v>
      </c>
      <c r="I3">
        <v>0.56764520845145972</v>
      </c>
      <c r="J3">
        <v>4.9776367811610829E-2</v>
      </c>
      <c r="K3">
        <v>9.9964832677246016E-3</v>
      </c>
    </row>
    <row r="4" spans="1:11" x14ac:dyDescent="0.3">
      <c r="A4">
        <v>15</v>
      </c>
      <c r="B4">
        <v>0.67216382593856927</v>
      </c>
      <c r="C4">
        <v>0.64261973552422902</v>
      </c>
      <c r="D4">
        <v>1.9324005643241795E-2</v>
      </c>
      <c r="E4">
        <v>1.0191514607257405E-2</v>
      </c>
      <c r="G4">
        <v>60</v>
      </c>
      <c r="H4">
        <v>0.79662270105430277</v>
      </c>
      <c r="I4">
        <v>5.0817723560942274E-2</v>
      </c>
      <c r="J4">
        <v>2.8798564740329297E-2</v>
      </c>
      <c r="K4">
        <v>2.2140329759766424E-2</v>
      </c>
    </row>
    <row r="5" spans="1:11" x14ac:dyDescent="0.3">
      <c r="A5">
        <v>30</v>
      </c>
      <c r="B5">
        <v>0.63818365673292798</v>
      </c>
      <c r="C5">
        <v>0.66316847240604504</v>
      </c>
      <c r="D5">
        <v>8.4509555431174655E-3</v>
      </c>
      <c r="E5">
        <v>8.8323926842197951E-3</v>
      </c>
      <c r="G5">
        <v>100</v>
      </c>
      <c r="H5">
        <v>0.31869123288948947</v>
      </c>
      <c r="I5">
        <v>0.16890127115338482</v>
      </c>
      <c r="J5">
        <v>1.7194011672488272E-2</v>
      </c>
      <c r="K5">
        <v>2.1744522564690758E-2</v>
      </c>
    </row>
    <row r="6" spans="1:11" x14ac:dyDescent="0.3">
      <c r="A6">
        <v>45</v>
      </c>
      <c r="B6">
        <v>0.55974321657431803</v>
      </c>
      <c r="C6">
        <v>0.64463074691823796</v>
      </c>
      <c r="D6">
        <v>8.2761081870529676E-2</v>
      </c>
      <c r="E6">
        <v>7.4966516811637782E-2</v>
      </c>
      <c r="G6">
        <v>120</v>
      </c>
      <c r="H6">
        <v>0.43795421979735771</v>
      </c>
      <c r="I6">
        <v>1.0749556421658099E-2</v>
      </c>
      <c r="J6">
        <v>1.1872749964302425E-2</v>
      </c>
      <c r="K6">
        <v>1.1325637361017866E-2</v>
      </c>
    </row>
    <row r="7" spans="1:11" x14ac:dyDescent="0.3">
      <c r="A7">
        <v>60</v>
      </c>
      <c r="B7">
        <v>0.49391395032311802</v>
      </c>
      <c r="C7">
        <v>0.62559027993904104</v>
      </c>
      <c r="D7">
        <v>3.7092456771986637E-2</v>
      </c>
      <c r="E7">
        <v>9.1298429269177167E-2</v>
      </c>
      <c r="G7">
        <v>180</v>
      </c>
      <c r="H7">
        <v>0.26397110953426645</v>
      </c>
      <c r="I7">
        <v>0.14968254148651586</v>
      </c>
      <c r="J7">
        <v>4.962368455744242E-2</v>
      </c>
      <c r="K7">
        <v>4.1001207468513941E-2</v>
      </c>
    </row>
    <row r="8" spans="1:11" x14ac:dyDescent="0.3">
      <c r="A8">
        <v>90</v>
      </c>
      <c r="B8">
        <v>0.46212777175564285</v>
      </c>
      <c r="C8">
        <v>0.71905343264633403</v>
      </c>
      <c r="D8">
        <v>7.6808437361294939E-3</v>
      </c>
      <c r="E8">
        <v>1.3124424828461604E-2</v>
      </c>
      <c r="G8">
        <v>240</v>
      </c>
      <c r="H8">
        <v>0.3623752958389555</v>
      </c>
      <c r="I8">
        <v>0.16666337897643962</v>
      </c>
      <c r="J8">
        <v>8.3382577805120109E-3</v>
      </c>
      <c r="K8">
        <v>2.6344394646754112E-2</v>
      </c>
    </row>
    <row r="9" spans="1:11" x14ac:dyDescent="0.3">
      <c r="A9">
        <v>120</v>
      </c>
      <c r="B9">
        <v>0.43117816659706099</v>
      </c>
      <c r="C9">
        <v>0.71134014876736595</v>
      </c>
      <c r="D9">
        <v>2.2449381795985865E-2</v>
      </c>
      <c r="E9">
        <v>4.3745766966059536E-2</v>
      </c>
      <c r="G9">
        <v>300</v>
      </c>
      <c r="H9">
        <v>0.4236814350534831</v>
      </c>
      <c r="I9">
        <v>0.10375810322903317</v>
      </c>
      <c r="J9">
        <v>3.5517691700510293E-2</v>
      </c>
      <c r="K9">
        <v>1.6243552498613371E-2</v>
      </c>
    </row>
    <row r="10" spans="1:11" x14ac:dyDescent="0.3">
      <c r="A10">
        <v>150</v>
      </c>
      <c r="B10">
        <v>0.74016401589456804</v>
      </c>
      <c r="C10">
        <v>0.65497425711695401</v>
      </c>
      <c r="D10">
        <v>0.1184101187146873</v>
      </c>
      <c r="E10">
        <v>1.052256217394637E-2</v>
      </c>
      <c r="G10">
        <v>360</v>
      </c>
      <c r="H10">
        <v>0.3577877415660316</v>
      </c>
      <c r="I10">
        <v>0.11446074711532156</v>
      </c>
      <c r="J10">
        <v>3.42119995769537E-2</v>
      </c>
      <c r="K10">
        <v>9.0707165914772937E-3</v>
      </c>
    </row>
    <row r="11" spans="1:11" x14ac:dyDescent="0.3">
      <c r="A11">
        <v>180</v>
      </c>
      <c r="B11">
        <v>0.30275832142198</v>
      </c>
      <c r="C11">
        <v>0.71677351815772505</v>
      </c>
      <c r="D11">
        <v>2.7544622227919129E-2</v>
      </c>
      <c r="E11">
        <v>2.549416346843373E-2</v>
      </c>
      <c r="G11">
        <v>389</v>
      </c>
      <c r="H11">
        <v>1.0938546297102372</v>
      </c>
      <c r="I11">
        <v>0.79316323767379471</v>
      </c>
      <c r="J11">
        <v>3.5826124388951323E-2</v>
      </c>
      <c r="K11">
        <v>1.5979722859904181E-2</v>
      </c>
    </row>
    <row r="12" spans="1:11" x14ac:dyDescent="0.3">
      <c r="A12">
        <v>210</v>
      </c>
      <c r="B12">
        <v>0.33741822692013207</v>
      </c>
      <c r="C12">
        <v>0.74012832393106698</v>
      </c>
      <c r="D12">
        <v>3.2869012691313343E-2</v>
      </c>
      <c r="E12">
        <v>1.8075797341064244E-2</v>
      </c>
      <c r="G12">
        <v>419</v>
      </c>
      <c r="H12">
        <v>4.4972918849118262E-2</v>
      </c>
      <c r="I12">
        <v>5.8854969617081428E-2</v>
      </c>
      <c r="J12">
        <v>1.2558823406393605E-2</v>
      </c>
      <c r="K12">
        <v>1.4202623890312195E-2</v>
      </c>
    </row>
    <row r="13" spans="1:11" x14ac:dyDescent="0.3">
      <c r="A13">
        <v>240</v>
      </c>
      <c r="B13">
        <v>0.42520555403037985</v>
      </c>
      <c r="C13">
        <v>0.76583043892739999</v>
      </c>
      <c r="D13">
        <v>2.9851203142632999E-2</v>
      </c>
      <c r="E13">
        <v>5.0434277878399131E-2</v>
      </c>
      <c r="G13">
        <v>449</v>
      </c>
      <c r="H13">
        <v>0.71035686651618002</v>
      </c>
      <c r="I13">
        <v>0.16616461400841431</v>
      </c>
      <c r="J13">
        <v>1.2437928305142221E-2</v>
      </c>
      <c r="K13">
        <v>3.5753608519496403E-2</v>
      </c>
    </row>
    <row r="14" spans="1:11" x14ac:dyDescent="0.3">
      <c r="A14">
        <v>270</v>
      </c>
      <c r="B14">
        <v>0.45827285088991487</v>
      </c>
      <c r="C14">
        <v>0.74318046622084699</v>
      </c>
      <c r="D14">
        <v>1.0808284867311087E-2</v>
      </c>
      <c r="E14">
        <v>1.361029993396483E-2</v>
      </c>
      <c r="G14">
        <v>509</v>
      </c>
      <c r="H14">
        <v>0.61199450397218003</v>
      </c>
      <c r="I14">
        <v>8.7563090464466073E-2</v>
      </c>
      <c r="J14">
        <v>2.813921086771759E-2</v>
      </c>
      <c r="K14">
        <v>8.9513760914567298E-3</v>
      </c>
    </row>
    <row r="15" spans="1:11" x14ac:dyDescent="0.3">
      <c r="A15">
        <v>300</v>
      </c>
      <c r="B15">
        <v>0.31821462921054505</v>
      </c>
      <c r="C15">
        <v>0.88073611247950001</v>
      </c>
      <c r="D15">
        <v>3.2407583873183064E-2</v>
      </c>
      <c r="E15">
        <v>1.2629948354763875E-2</v>
      </c>
      <c r="G15">
        <v>569</v>
      </c>
      <c r="H15">
        <v>0.21009513663909157</v>
      </c>
      <c r="I15">
        <v>1.1422974361902939E-2</v>
      </c>
      <c r="J15">
        <v>2.3550077878290117E-2</v>
      </c>
      <c r="K15">
        <v>4.9392715136563944E-2</v>
      </c>
    </row>
    <row r="16" spans="1:11" x14ac:dyDescent="0.3">
      <c r="A16">
        <v>360</v>
      </c>
      <c r="B16">
        <v>0.38240939853893902</v>
      </c>
      <c r="C16">
        <v>0.84194144012155003</v>
      </c>
      <c r="D16">
        <v>1.4504408545165853E-2</v>
      </c>
      <c r="E16">
        <v>6.8835683516583175E-3</v>
      </c>
      <c r="G16">
        <v>629</v>
      </c>
      <c r="H16">
        <v>0.15777142844408834</v>
      </c>
      <c r="I16">
        <v>0.29260810799468279</v>
      </c>
      <c r="J16">
        <v>1.1766810312947048E-2</v>
      </c>
      <c r="K16">
        <v>2.112358870150562E-2</v>
      </c>
    </row>
    <row r="17" spans="1:11" x14ac:dyDescent="0.3">
      <c r="A17">
        <v>395</v>
      </c>
      <c r="B17">
        <v>0.20182749149619</v>
      </c>
      <c r="C17">
        <v>0.85532351403238904</v>
      </c>
      <c r="D17">
        <v>2.0347546622107664E-3</v>
      </c>
      <c r="E17">
        <v>0</v>
      </c>
      <c r="G17">
        <v>689</v>
      </c>
      <c r="H17">
        <v>0.36269912532985998</v>
      </c>
      <c r="I17">
        <v>0.11714436721094815</v>
      </c>
      <c r="J17">
        <v>2.148979257357906E-2</v>
      </c>
      <c r="K17">
        <v>1.5281646177973403E-2</v>
      </c>
    </row>
    <row r="18" spans="1:11" x14ac:dyDescent="0.3">
      <c r="A18">
        <v>425</v>
      </c>
      <c r="B18">
        <v>0.33596421521950276</v>
      </c>
      <c r="C18">
        <v>0.93566600812541501</v>
      </c>
      <c r="D18">
        <v>1.8094905447186071E-2</v>
      </c>
      <c r="E18">
        <v>1.1264792120332179E-2</v>
      </c>
      <c r="G18">
        <v>749</v>
      </c>
      <c r="H18">
        <v>0.22148650856937679</v>
      </c>
      <c r="I18">
        <v>0.19882559609616129</v>
      </c>
      <c r="J18">
        <v>7.6157030526912486E-3</v>
      </c>
      <c r="K18">
        <v>2.1173811052796164E-2</v>
      </c>
    </row>
    <row r="19" spans="1:11" x14ac:dyDescent="0.3">
      <c r="A19">
        <v>455</v>
      </c>
      <c r="B19">
        <v>0.15923392678519799</v>
      </c>
      <c r="C19">
        <v>0.93468186672794196</v>
      </c>
      <c r="D19">
        <v>0.10719822442549659</v>
      </c>
      <c r="E19">
        <v>4.0087384484845827E-2</v>
      </c>
    </row>
    <row r="20" spans="1:11" x14ac:dyDescent="0.3">
      <c r="A20">
        <v>485</v>
      </c>
      <c r="B20">
        <v>0.21814871383080003</v>
      </c>
      <c r="C20">
        <v>1.8083698026286601</v>
      </c>
      <c r="D20">
        <v>1.0939817736270924E-2</v>
      </c>
      <c r="E20">
        <v>5.7333853584091717E-2</v>
      </c>
    </row>
    <row r="21" spans="1:11" x14ac:dyDescent="0.3">
      <c r="A21">
        <v>515</v>
      </c>
      <c r="B21">
        <v>0.35446677557505302</v>
      </c>
      <c r="C21">
        <v>0.97598063238494304</v>
      </c>
      <c r="D21">
        <v>1.8121750166873878E-2</v>
      </c>
      <c r="E21">
        <v>2.0877911620593031E-2</v>
      </c>
    </row>
    <row r="22" spans="1:11" x14ac:dyDescent="0.3">
      <c r="A22">
        <v>545</v>
      </c>
      <c r="B22">
        <v>0.30218447320024128</v>
      </c>
      <c r="C22">
        <v>1.2057661477277</v>
      </c>
      <c r="D22">
        <v>2.667683068332587E-2</v>
      </c>
      <c r="E22">
        <v>7.6345786438076178E-3</v>
      </c>
    </row>
    <row r="23" spans="1:11" x14ac:dyDescent="0.3">
      <c r="A23">
        <v>575</v>
      </c>
      <c r="B23">
        <v>0.16404695770825425</v>
      </c>
      <c r="C23">
        <v>1.1453872626383701</v>
      </c>
      <c r="D23">
        <v>5.3607465989154654E-3</v>
      </c>
      <c r="E23">
        <v>9.5608144687330601E-3</v>
      </c>
    </row>
    <row r="24" spans="1:11" x14ac:dyDescent="0.3">
      <c r="A24">
        <v>605</v>
      </c>
      <c r="B24">
        <v>0.34803343813929111</v>
      </c>
      <c r="C24">
        <v>1.1976474787137601</v>
      </c>
      <c r="D24">
        <v>3.1974188701719773E-2</v>
      </c>
      <c r="E24">
        <v>4.0621547541247326E-2</v>
      </c>
    </row>
    <row r="25" spans="1:11" x14ac:dyDescent="0.3">
      <c r="A25">
        <v>635</v>
      </c>
      <c r="B25">
        <v>0.11193270866576201</v>
      </c>
      <c r="C25">
        <v>1.2780463463861</v>
      </c>
      <c r="D25">
        <v>3.5704102935824926E-2</v>
      </c>
      <c r="E25">
        <v>1.5776561922226144E-2</v>
      </c>
    </row>
    <row r="26" spans="1:11" x14ac:dyDescent="0.3">
      <c r="A26">
        <v>665</v>
      </c>
      <c r="B26">
        <v>0.17862133795915899</v>
      </c>
      <c r="C26">
        <v>1.3098670598265201</v>
      </c>
      <c r="D26">
        <v>1.9363678259283913E-2</v>
      </c>
      <c r="E26">
        <v>3.3178023440192926E-3</v>
      </c>
    </row>
    <row r="27" spans="1:11" x14ac:dyDescent="0.3">
      <c r="A27">
        <v>695</v>
      </c>
      <c r="B27">
        <v>0.37681235192373019</v>
      </c>
      <c r="C27">
        <v>1.3122319931750901</v>
      </c>
      <c r="D27">
        <v>1.3315857016610593E-2</v>
      </c>
      <c r="E27">
        <v>1.8364597671230803E-2</v>
      </c>
    </row>
    <row r="28" spans="1:11" x14ac:dyDescent="0.3">
      <c r="A28">
        <v>755</v>
      </c>
      <c r="B28">
        <v>0.17014084226256801</v>
      </c>
      <c r="C28">
        <v>1.3456162583843001</v>
      </c>
      <c r="D28">
        <v>5.3933106831241702E-2</v>
      </c>
      <c r="E28">
        <v>2.5571951029037074E-2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workbookViewId="0">
      <selection activeCell="C5" sqref="C5"/>
    </sheetView>
  </sheetViews>
  <sheetFormatPr baseColWidth="10" defaultRowHeight="14.4" x14ac:dyDescent="0.3"/>
  <cols>
    <col min="2" max="2" width="32.44140625" customWidth="1"/>
    <col min="3" max="3" width="31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6.18</v>
      </c>
      <c r="C2">
        <v>1.1000000000000001</v>
      </c>
      <c r="D2">
        <v>0.47</v>
      </c>
      <c r="E2">
        <v>0.63</v>
      </c>
      <c r="H2">
        <v>132.16</v>
      </c>
    </row>
    <row r="3" spans="1:8" x14ac:dyDescent="0.3">
      <c r="A3" t="s">
        <v>4</v>
      </c>
      <c r="B3">
        <v>2.72</v>
      </c>
      <c r="C3">
        <v>0.8</v>
      </c>
      <c r="D3">
        <v>0.48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34.680185633575462</v>
      </c>
      <c r="D4">
        <v>0</v>
      </c>
      <c r="F4">
        <v>2.75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0.23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4.9435028248587569</v>
      </c>
      <c r="C6">
        <f t="shared" si="0"/>
        <v>0</v>
      </c>
      <c r="D6">
        <f>B6</f>
        <v>4.9435028248587569</v>
      </c>
      <c r="E6">
        <v>0.98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17.40314769975787</v>
      </c>
      <c r="C8">
        <f t="shared" si="0"/>
        <v>0</v>
      </c>
      <c r="D8">
        <f t="shared" si="2"/>
        <v>17.40314769975787</v>
      </c>
      <c r="E8">
        <v>3.45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10.199999999999999</v>
      </c>
    </row>
    <row r="20" spans="1:2" x14ac:dyDescent="0.3">
      <c r="A20" t="s">
        <v>30</v>
      </c>
      <c r="B20">
        <v>9.92</v>
      </c>
    </row>
    <row r="21" spans="1:2" x14ac:dyDescent="0.3">
      <c r="A21" t="s">
        <v>31</v>
      </c>
      <c r="B21">
        <v>0.02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1DB1-3190-43E3-B481-5A4F21E04604}">
  <dimension ref="A1:N30"/>
  <sheetViews>
    <sheetView workbookViewId="0">
      <selection activeCell="I5" sqref="I5"/>
    </sheetView>
  </sheetViews>
  <sheetFormatPr baseColWidth="10" defaultRowHeight="14.4" x14ac:dyDescent="0.3"/>
  <sheetData>
    <row r="1" spans="1:14" x14ac:dyDescent="0.3">
      <c r="A1" t="s">
        <v>32</v>
      </c>
      <c r="E1" t="s">
        <v>4</v>
      </c>
      <c r="I1" t="s">
        <v>6</v>
      </c>
      <c r="L1" t="s">
        <v>33</v>
      </c>
      <c r="N1" t="s">
        <v>41</v>
      </c>
    </row>
    <row r="2" spans="1:14" x14ac:dyDescent="0.3">
      <c r="A2" t="s">
        <v>34</v>
      </c>
      <c r="B2" t="s">
        <v>35</v>
      </c>
      <c r="C2" t="s">
        <v>36</v>
      </c>
      <c r="D2" t="s">
        <v>37</v>
      </c>
      <c r="E2" t="s">
        <v>34</v>
      </c>
      <c r="F2" t="s">
        <v>35</v>
      </c>
      <c r="G2" t="s">
        <v>36</v>
      </c>
      <c r="H2" t="s">
        <v>37</v>
      </c>
      <c r="I2" t="s">
        <v>35</v>
      </c>
      <c r="J2" t="s">
        <v>37</v>
      </c>
      <c r="L2" t="s">
        <v>38</v>
      </c>
      <c r="N2">
        <f>M30/L30*100</f>
        <v>8.3358105876357698</v>
      </c>
    </row>
    <row r="3" spans="1:14" x14ac:dyDescent="0.3">
      <c r="A3">
        <f>Aqueous!B3</f>
        <v>6.1777480548500403</v>
      </c>
      <c r="B3">
        <f>Organic!B3</f>
        <v>1.0820725812055267</v>
      </c>
      <c r="C3">
        <f>A3*0.5</f>
        <v>3.0888740274250202</v>
      </c>
      <c r="D3">
        <f>B3*0.6</f>
        <v>0.64924354872331602</v>
      </c>
      <c r="E3">
        <f>Aqueous!C3</f>
        <v>2.7211443610424233</v>
      </c>
      <c r="F3">
        <f>Organic!C3</f>
        <v>0.81066249656530254</v>
      </c>
      <c r="G3">
        <f>E3*0.5</f>
        <v>1.3605721805212116</v>
      </c>
      <c r="H3">
        <f>F3*0.6</f>
        <v>0.48639749793918152</v>
      </c>
      <c r="I3">
        <f>Organic!E3</f>
        <v>0.22622650678299699</v>
      </c>
      <c r="J3">
        <f>I3*0.6</f>
        <v>0.13573590406979819</v>
      </c>
      <c r="L3">
        <f>SUM(C3:D3,G3:H3,J3)</f>
        <v>5.7208231586785274</v>
      </c>
    </row>
    <row r="4" spans="1:14" x14ac:dyDescent="0.3">
      <c r="A4">
        <f>Aqueous!B4</f>
        <v>0.67216382593856927</v>
      </c>
      <c r="B4">
        <f>Organic!B4</f>
        <v>4.3541219756486296</v>
      </c>
      <c r="C4">
        <f t="shared" ref="C4:C25" si="0">A4*1.5</f>
        <v>1.0082457389078539</v>
      </c>
      <c r="D4">
        <f t="shared" ref="D4:D25" si="1">B4*0.6</f>
        <v>2.6124731853891778</v>
      </c>
      <c r="E4">
        <f>Aqueous!C4</f>
        <v>0.64261973552422902</v>
      </c>
      <c r="F4">
        <f>Organic!C4</f>
        <v>2.1778200403004799</v>
      </c>
      <c r="G4">
        <f t="shared" ref="G4:G25" si="2">E4*1.5</f>
        <v>0.96392960328634358</v>
      </c>
      <c r="H4">
        <f t="shared" ref="H4:H25" si="3">F4*0.6</f>
        <v>1.306692024180288</v>
      </c>
      <c r="I4">
        <f>Organic!E4</f>
        <v>0.27392999182005096</v>
      </c>
      <c r="J4">
        <f t="shared" ref="J4:J25" si="4">I4*0.6</f>
        <v>0.16435799509203056</v>
      </c>
      <c r="L4">
        <f t="shared" ref="L4:L28" si="5">SUM(C4:D4,G4:H4,J4)</f>
        <v>6.0556985468556945</v>
      </c>
    </row>
    <row r="5" spans="1:14" x14ac:dyDescent="0.3">
      <c r="A5">
        <f>Aqueous!B5</f>
        <v>0.63818365673292798</v>
      </c>
      <c r="B5">
        <f>Organic!B5</f>
        <v>4.0599962628956598</v>
      </c>
      <c r="C5">
        <f t="shared" si="0"/>
        <v>0.95727548509939198</v>
      </c>
      <c r="D5">
        <f t="shared" si="1"/>
        <v>2.4359977577373959</v>
      </c>
      <c r="E5">
        <f>Aqueous!C5</f>
        <v>0.66316847240604504</v>
      </c>
      <c r="F5">
        <f>Organic!C5</f>
        <v>3.45364353119726</v>
      </c>
      <c r="G5">
        <f t="shared" si="2"/>
        <v>0.9947527086090675</v>
      </c>
      <c r="H5">
        <f t="shared" si="3"/>
        <v>2.0721861187183559</v>
      </c>
      <c r="I5">
        <f>Organic!E5</f>
        <v>0.48803032873396601</v>
      </c>
      <c r="J5">
        <f t="shared" si="4"/>
        <v>0.29281819724037961</v>
      </c>
      <c r="L5">
        <f t="shared" si="5"/>
        <v>6.7530302674045899</v>
      </c>
    </row>
    <row r="6" spans="1:14" x14ac:dyDescent="0.3">
      <c r="A6">
        <f>Aqueous!B6</f>
        <v>0.55974321657431803</v>
      </c>
      <c r="B6">
        <f>Organic!B6</f>
        <v>4.3674445995928197</v>
      </c>
      <c r="C6">
        <f t="shared" si="0"/>
        <v>0.83961482486147698</v>
      </c>
      <c r="D6">
        <f t="shared" si="1"/>
        <v>2.6204667597556917</v>
      </c>
      <c r="E6">
        <f>Aqueous!C6</f>
        <v>0.64463074691823796</v>
      </c>
      <c r="F6">
        <f>Organic!C6</f>
        <v>3.7868903699618701</v>
      </c>
      <c r="G6">
        <f t="shared" si="2"/>
        <v>0.96694612037735694</v>
      </c>
      <c r="H6">
        <f t="shared" si="3"/>
        <v>2.2721342219771219</v>
      </c>
      <c r="I6">
        <f>Organic!E6</f>
        <v>0.27808564840597</v>
      </c>
      <c r="J6">
        <f t="shared" si="4"/>
        <v>0.16685138904358199</v>
      </c>
      <c r="L6">
        <f t="shared" si="5"/>
        <v>6.8660133160152297</v>
      </c>
    </row>
    <row r="7" spans="1:14" x14ac:dyDescent="0.3">
      <c r="A7">
        <f>Aqueous!B7</f>
        <v>0.49391395032311802</v>
      </c>
      <c r="B7">
        <f>Organic!B7</f>
        <v>3.6544919604596702</v>
      </c>
      <c r="C7">
        <f t="shared" si="0"/>
        <v>0.74087092548467703</v>
      </c>
      <c r="D7">
        <f t="shared" si="1"/>
        <v>2.192695176275802</v>
      </c>
      <c r="E7">
        <f>Aqueous!C7</f>
        <v>0.62559027993904104</v>
      </c>
      <c r="F7">
        <f>Organic!C7</f>
        <v>3.4149740747770299</v>
      </c>
      <c r="G7">
        <f t="shared" si="2"/>
        <v>0.9383854199085615</v>
      </c>
      <c r="H7">
        <f t="shared" si="3"/>
        <v>2.048984444866218</v>
      </c>
      <c r="I7">
        <f>Organic!E7</f>
        <v>0.33495785411194273</v>
      </c>
      <c r="J7">
        <f t="shared" si="4"/>
        <v>0.20097471246716564</v>
      </c>
      <c r="L7">
        <f t="shared" si="5"/>
        <v>6.1219106790024247</v>
      </c>
    </row>
    <row r="8" spans="1:14" x14ac:dyDescent="0.3">
      <c r="A8">
        <f>Aqueous!B8</f>
        <v>0.46212777175564285</v>
      </c>
      <c r="B8">
        <f>Organic!B8</f>
        <v>3.6667514193635999</v>
      </c>
      <c r="C8">
        <f t="shared" si="0"/>
        <v>0.69319165763346424</v>
      </c>
      <c r="D8">
        <f t="shared" si="1"/>
        <v>2.2000508516181601</v>
      </c>
      <c r="E8">
        <f>Aqueous!C8</f>
        <v>0.71905343264633403</v>
      </c>
      <c r="F8">
        <f>Organic!C8</f>
        <v>3.9983147771888699</v>
      </c>
      <c r="G8">
        <f t="shared" si="2"/>
        <v>1.0785801489695011</v>
      </c>
      <c r="H8">
        <f t="shared" si="3"/>
        <v>2.3989888663133216</v>
      </c>
      <c r="I8">
        <f>Organic!E8</f>
        <v>0.26896468381562999</v>
      </c>
      <c r="J8">
        <f t="shared" si="4"/>
        <v>0.16137881028937798</v>
      </c>
      <c r="L8">
        <f t="shared" si="5"/>
        <v>6.5321903348238246</v>
      </c>
    </row>
    <row r="9" spans="1:14" x14ac:dyDescent="0.3">
      <c r="A9">
        <f>Aqueous!B9</f>
        <v>0.43117816659706099</v>
      </c>
      <c r="B9">
        <f>Organic!B9</f>
        <v>3.9368039259187202</v>
      </c>
      <c r="C9">
        <f t="shared" si="0"/>
        <v>0.64676724989559142</v>
      </c>
      <c r="D9">
        <f t="shared" si="1"/>
        <v>2.362082355551232</v>
      </c>
      <c r="E9">
        <f>Aqueous!C9</f>
        <v>0.71134014876736595</v>
      </c>
      <c r="F9">
        <f>Organic!C9</f>
        <v>4.0373632886558601</v>
      </c>
      <c r="G9">
        <f t="shared" si="2"/>
        <v>1.067010223151049</v>
      </c>
      <c r="H9">
        <f t="shared" si="3"/>
        <v>2.4224179731935158</v>
      </c>
      <c r="I9">
        <f>Organic!E9</f>
        <v>0.38352288165058901</v>
      </c>
      <c r="J9">
        <f t="shared" si="4"/>
        <v>0.2301137289903534</v>
      </c>
      <c r="L9">
        <f t="shared" si="5"/>
        <v>6.7283915307817423</v>
      </c>
    </row>
    <row r="10" spans="1:14" x14ac:dyDescent="0.3">
      <c r="A10">
        <f>Aqueous!B10</f>
        <v>0.74016401589456804</v>
      </c>
      <c r="B10">
        <f>Organic!B10</f>
        <v>4.0448672927277203</v>
      </c>
      <c r="C10">
        <f t="shared" si="0"/>
        <v>1.1102460238418521</v>
      </c>
      <c r="D10">
        <f t="shared" si="1"/>
        <v>2.426920375636632</v>
      </c>
      <c r="E10">
        <f>Aqueous!C10</f>
        <v>0.65497425711695401</v>
      </c>
      <c r="F10">
        <f>Organic!C10</f>
        <v>4.4853817897760004</v>
      </c>
      <c r="G10">
        <f t="shared" si="2"/>
        <v>0.98246138567543095</v>
      </c>
      <c r="H10">
        <f t="shared" si="3"/>
        <v>2.6912290738656002</v>
      </c>
      <c r="I10">
        <f>Organic!E10</f>
        <v>0.391007245942111</v>
      </c>
      <c r="J10">
        <f t="shared" si="4"/>
        <v>0.2346043475652666</v>
      </c>
      <c r="L10">
        <f t="shared" si="5"/>
        <v>7.4454612065847812</v>
      </c>
    </row>
    <row r="11" spans="1:14" x14ac:dyDescent="0.3">
      <c r="A11">
        <f>Aqueous!B11</f>
        <v>0.30275832142198</v>
      </c>
      <c r="B11">
        <f>Organic!B11</f>
        <v>3.98736749853034</v>
      </c>
      <c r="C11">
        <f t="shared" si="0"/>
        <v>0.45413748213297001</v>
      </c>
      <c r="D11">
        <f t="shared" si="1"/>
        <v>2.3924204991182041</v>
      </c>
      <c r="E11">
        <f>Aqueous!C11</f>
        <v>0.71677351815772505</v>
      </c>
      <c r="F11">
        <f>Organic!C11</f>
        <v>4.4241393885319198</v>
      </c>
      <c r="G11">
        <f t="shared" si="2"/>
        <v>1.0751602772365876</v>
      </c>
      <c r="H11">
        <f t="shared" si="3"/>
        <v>2.6544836331191517</v>
      </c>
      <c r="I11">
        <f>Organic!E11</f>
        <v>0.37598057683485397</v>
      </c>
      <c r="J11">
        <f t="shared" si="4"/>
        <v>0.22558834610091238</v>
      </c>
      <c r="L11">
        <f t="shared" si="5"/>
        <v>6.8017902377078263</v>
      </c>
    </row>
    <row r="12" spans="1:14" x14ac:dyDescent="0.3">
      <c r="A12">
        <f>Aqueous!B12</f>
        <v>0.33741822692013207</v>
      </c>
      <c r="B12">
        <f>Organic!B12</f>
        <v>4.0675601051013599</v>
      </c>
      <c r="C12">
        <f t="shared" si="0"/>
        <v>0.50612734038019813</v>
      </c>
      <c r="D12">
        <f t="shared" si="1"/>
        <v>2.4405360630608159</v>
      </c>
      <c r="E12">
        <f>Aqueous!C12</f>
        <v>0.74012832393106698</v>
      </c>
      <c r="F12">
        <f>Organic!C12</f>
        <v>4.5663534205452896</v>
      </c>
      <c r="G12">
        <f t="shared" si="2"/>
        <v>1.1101924858966004</v>
      </c>
      <c r="H12">
        <f t="shared" si="3"/>
        <v>2.7398120523271738</v>
      </c>
      <c r="I12">
        <f>Organic!E12</f>
        <v>0.37661685153770502</v>
      </c>
      <c r="J12">
        <f t="shared" si="4"/>
        <v>0.22597011092262301</v>
      </c>
      <c r="L12">
        <f t="shared" si="5"/>
        <v>7.0226380525874115</v>
      </c>
    </row>
    <row r="13" spans="1:14" x14ac:dyDescent="0.3">
      <c r="A13">
        <f>Aqueous!B13</f>
        <v>0.42520555403037985</v>
      </c>
      <c r="B13">
        <f>Organic!B13</f>
        <v>3.42821135544949</v>
      </c>
      <c r="C13">
        <f t="shared" si="0"/>
        <v>0.63780833104556978</v>
      </c>
      <c r="D13">
        <f t="shared" si="1"/>
        <v>2.0569268132696941</v>
      </c>
      <c r="E13">
        <f>Aqueous!C13</f>
        <v>0.76583043892739999</v>
      </c>
      <c r="F13">
        <f>Organic!C13</f>
        <v>5.1570295434662397</v>
      </c>
      <c r="G13">
        <f t="shared" si="2"/>
        <v>1.1487456583911</v>
      </c>
      <c r="H13">
        <f t="shared" si="3"/>
        <v>3.0942177260797439</v>
      </c>
      <c r="I13">
        <f>Organic!E13</f>
        <v>0.23795865965365001</v>
      </c>
      <c r="J13">
        <f t="shared" si="4"/>
        <v>0.14277519579219</v>
      </c>
      <c r="L13">
        <f t="shared" si="5"/>
        <v>7.0804737245782974</v>
      </c>
    </row>
    <row r="14" spans="1:14" x14ac:dyDescent="0.3">
      <c r="A14">
        <f>Aqueous!B14</f>
        <v>0.45827285088991487</v>
      </c>
      <c r="B14">
        <f>Organic!B14</f>
        <v>3.2776943551031201</v>
      </c>
      <c r="C14">
        <f t="shared" si="0"/>
        <v>0.68740927633487225</v>
      </c>
      <c r="D14">
        <f t="shared" si="1"/>
        <v>1.9666166130618721</v>
      </c>
      <c r="E14">
        <f>Aqueous!C14</f>
        <v>0.74318046622084699</v>
      </c>
      <c r="F14">
        <f>Organic!C14</f>
        <v>4.8382909937295402</v>
      </c>
      <c r="G14">
        <f t="shared" si="2"/>
        <v>1.1147706993312705</v>
      </c>
      <c r="H14">
        <f t="shared" si="3"/>
        <v>2.902974596237724</v>
      </c>
      <c r="I14">
        <f>Organic!E14</f>
        <v>0.36791478007058498</v>
      </c>
      <c r="J14">
        <f t="shared" si="4"/>
        <v>0.22074886804235097</v>
      </c>
      <c r="L14">
        <f t="shared" si="5"/>
        <v>6.8925200530080897</v>
      </c>
    </row>
    <row r="15" spans="1:14" x14ac:dyDescent="0.3">
      <c r="A15">
        <f>Aqueous!B15</f>
        <v>0.31821462921054505</v>
      </c>
      <c r="B15">
        <f>Organic!B15</f>
        <v>3.1838855208980501</v>
      </c>
      <c r="C15">
        <f t="shared" si="0"/>
        <v>0.47732194381581761</v>
      </c>
      <c r="D15">
        <f t="shared" si="1"/>
        <v>1.9103313125388299</v>
      </c>
      <c r="E15">
        <f>Aqueous!C15</f>
        <v>0.88073611247950001</v>
      </c>
      <c r="F15">
        <f>Organic!C15</f>
        <v>4.59930221200195</v>
      </c>
      <c r="G15">
        <f t="shared" si="2"/>
        <v>1.32110416871925</v>
      </c>
      <c r="H15">
        <f t="shared" si="3"/>
        <v>2.75958132720117</v>
      </c>
      <c r="I15">
        <f>Organic!E15</f>
        <v>0.38247721487361602</v>
      </c>
      <c r="J15">
        <f t="shared" si="4"/>
        <v>0.22948632892416959</v>
      </c>
      <c r="L15">
        <f t="shared" si="5"/>
        <v>6.6978250811992366</v>
      </c>
    </row>
    <row r="16" spans="1:14" x14ac:dyDescent="0.3">
      <c r="A16">
        <f>Aqueous!B16</f>
        <v>0.38240939853893902</v>
      </c>
      <c r="B16">
        <f>Organic!B16</f>
        <v>3.1846952331855798</v>
      </c>
      <c r="C16">
        <f t="shared" si="0"/>
        <v>0.57361409780840855</v>
      </c>
      <c r="D16">
        <f t="shared" si="1"/>
        <v>1.9108171399113478</v>
      </c>
      <c r="E16">
        <f>Aqueous!C16</f>
        <v>0.84194144012155003</v>
      </c>
      <c r="F16">
        <f>Organic!C16</f>
        <v>5.0860941829543203</v>
      </c>
      <c r="G16">
        <f t="shared" si="2"/>
        <v>1.262912160182325</v>
      </c>
      <c r="H16">
        <f t="shared" si="3"/>
        <v>3.0516565097725921</v>
      </c>
      <c r="I16">
        <f>Organic!E16</f>
        <v>0.40705302244136699</v>
      </c>
      <c r="J16">
        <f t="shared" si="4"/>
        <v>0.24423181346482017</v>
      </c>
      <c r="L16">
        <f t="shared" si="5"/>
        <v>7.0432317211394935</v>
      </c>
    </row>
    <row r="17" spans="1:13" x14ac:dyDescent="0.3">
      <c r="A17">
        <f>Aqueous!B17</f>
        <v>0.20182749149619</v>
      </c>
      <c r="B17">
        <f>Organic!B17</f>
        <v>3.6066633470929901</v>
      </c>
      <c r="C17">
        <f t="shared" si="0"/>
        <v>0.30274123724428503</v>
      </c>
      <c r="D17">
        <f t="shared" si="1"/>
        <v>2.1639980082557941</v>
      </c>
      <c r="E17">
        <f>Aqueous!C17</f>
        <v>0.85532351403238904</v>
      </c>
      <c r="F17">
        <f>Organic!C17</f>
        <v>5.14626675067937</v>
      </c>
      <c r="G17">
        <f t="shared" si="2"/>
        <v>1.2829852710485836</v>
      </c>
      <c r="H17">
        <f t="shared" si="3"/>
        <v>3.0877600504076219</v>
      </c>
      <c r="I17">
        <f>Organic!E17</f>
        <v>0.42808833208691299</v>
      </c>
      <c r="J17">
        <f t="shared" si="4"/>
        <v>0.25685299925214777</v>
      </c>
      <c r="L17">
        <f t="shared" si="5"/>
        <v>7.0943375662084325</v>
      </c>
    </row>
    <row r="18" spans="1:13" x14ac:dyDescent="0.3">
      <c r="A18">
        <f>Aqueous!B18</f>
        <v>0.33596421521950276</v>
      </c>
      <c r="B18">
        <f>Organic!B18</f>
        <v>2.9325762613349902</v>
      </c>
      <c r="C18">
        <f t="shared" si="0"/>
        <v>0.50394632282925411</v>
      </c>
      <c r="D18">
        <f t="shared" si="1"/>
        <v>1.759545756800994</v>
      </c>
      <c r="E18">
        <f>Aqueous!C18</f>
        <v>0.93566600812541501</v>
      </c>
      <c r="F18">
        <f>Organic!C18</f>
        <v>6.4120770670662903</v>
      </c>
      <c r="G18">
        <f t="shared" si="2"/>
        <v>1.4034990121881226</v>
      </c>
      <c r="H18">
        <f t="shared" si="3"/>
        <v>3.847246240239774</v>
      </c>
      <c r="I18">
        <f>Organic!E18</f>
        <v>0.43720276489988402</v>
      </c>
      <c r="J18">
        <f t="shared" si="4"/>
        <v>0.26232165893993042</v>
      </c>
      <c r="L18">
        <f t="shared" si="5"/>
        <v>7.7765589909980743</v>
      </c>
    </row>
    <row r="19" spans="1:13" x14ac:dyDescent="0.3">
      <c r="A19">
        <f>Aqueous!B19</f>
        <v>0.15923392678519799</v>
      </c>
      <c r="B19">
        <f>Organic!B19</f>
        <v>3.4723216257612801</v>
      </c>
      <c r="C19">
        <f t="shared" si="0"/>
        <v>0.23885089017779698</v>
      </c>
      <c r="D19">
        <f t="shared" si="1"/>
        <v>2.0833929754567682</v>
      </c>
      <c r="E19">
        <f>Aqueous!C19</f>
        <v>0.93468186672794196</v>
      </c>
      <c r="F19">
        <f>Organic!C19</f>
        <v>5.9072800718862704</v>
      </c>
      <c r="G19">
        <f t="shared" si="2"/>
        <v>1.4020228000919128</v>
      </c>
      <c r="H19">
        <f t="shared" si="3"/>
        <v>3.5443680431317621</v>
      </c>
      <c r="I19">
        <f>Organic!E19</f>
        <v>0.45333037506449297</v>
      </c>
      <c r="J19">
        <f t="shared" si="4"/>
        <v>0.27199822503869575</v>
      </c>
      <c r="L19">
        <f t="shared" si="5"/>
        <v>7.5406329338969362</v>
      </c>
    </row>
    <row r="20" spans="1:13" x14ac:dyDescent="0.3">
      <c r="A20">
        <f>Aqueous!B20</f>
        <v>0.21814871383080003</v>
      </c>
      <c r="B20">
        <f>Organic!B20</f>
        <v>2.6893730558528501</v>
      </c>
      <c r="C20">
        <f t="shared" si="0"/>
        <v>0.32722307074620005</v>
      </c>
      <c r="D20">
        <f t="shared" si="1"/>
        <v>1.6136238335117101</v>
      </c>
      <c r="E20">
        <f>Aqueous!C20</f>
        <v>1.8083698026286601</v>
      </c>
      <c r="F20">
        <f>Organic!C20</f>
        <v>6.1212753360291696</v>
      </c>
      <c r="G20">
        <f t="shared" si="2"/>
        <v>2.71255470394299</v>
      </c>
      <c r="H20">
        <f t="shared" si="3"/>
        <v>3.6727652016175014</v>
      </c>
      <c r="I20">
        <f>Organic!E20</f>
        <v>0.48076379435357902</v>
      </c>
      <c r="J20">
        <f t="shared" si="4"/>
        <v>0.2884582766121474</v>
      </c>
      <c r="L20">
        <f t="shared" si="5"/>
        <v>8.6146250864305483</v>
      </c>
    </row>
    <row r="21" spans="1:13" x14ac:dyDescent="0.3">
      <c r="A21">
        <f>Aqueous!B21</f>
        <v>0.35446677557505302</v>
      </c>
      <c r="B21">
        <f>Organic!B21</f>
        <v>2.5290026282007401</v>
      </c>
      <c r="C21">
        <f t="shared" si="0"/>
        <v>0.53170016336257953</v>
      </c>
      <c r="D21">
        <f t="shared" si="1"/>
        <v>1.5174015769204441</v>
      </c>
      <c r="E21">
        <f>Aqueous!C21</f>
        <v>0.97598063238494304</v>
      </c>
      <c r="F21">
        <f>Organic!C21</f>
        <v>5.95046089621232</v>
      </c>
      <c r="G21">
        <f t="shared" si="2"/>
        <v>1.4639709485774146</v>
      </c>
      <c r="H21">
        <f t="shared" si="3"/>
        <v>3.5702765377273917</v>
      </c>
      <c r="I21">
        <f>Organic!E21</f>
        <v>0.52051592907988398</v>
      </c>
      <c r="J21">
        <f t="shared" si="4"/>
        <v>0.31230955744793037</v>
      </c>
      <c r="L21">
        <f t="shared" si="5"/>
        <v>7.3956587840357599</v>
      </c>
    </row>
    <row r="22" spans="1:13" x14ac:dyDescent="0.3">
      <c r="A22">
        <f>Aqueous!B22</f>
        <v>0.30218447320024128</v>
      </c>
      <c r="B22">
        <f>Organic!B22</f>
        <v>3.0448672927277198</v>
      </c>
      <c r="C22">
        <f t="shared" si="0"/>
        <v>0.45327670980036194</v>
      </c>
      <c r="D22">
        <f t="shared" si="1"/>
        <v>1.8269203756366319</v>
      </c>
      <c r="E22">
        <f>Aqueous!C22</f>
        <v>1.2057661477277</v>
      </c>
      <c r="F22">
        <f>Organic!C22</f>
        <v>6.4853817897760004</v>
      </c>
      <c r="G22">
        <f t="shared" si="2"/>
        <v>1.8086492215915499</v>
      </c>
      <c r="H22">
        <f t="shared" si="3"/>
        <v>3.8912290738655999</v>
      </c>
      <c r="I22">
        <f>Organic!E22</f>
        <v>0.53100724594211102</v>
      </c>
      <c r="J22">
        <f t="shared" si="4"/>
        <v>0.31860434756526662</v>
      </c>
      <c r="L22">
        <f t="shared" si="5"/>
        <v>8.29867972845941</v>
      </c>
    </row>
    <row r="23" spans="1:13" x14ac:dyDescent="0.3">
      <c r="A23">
        <f>Aqueous!B23</f>
        <v>0.16404695770825425</v>
      </c>
      <c r="B23">
        <f>Organic!B23</f>
        <v>2.6888921205390601</v>
      </c>
      <c r="C23">
        <f t="shared" si="0"/>
        <v>0.24607043656238137</v>
      </c>
      <c r="D23">
        <f t="shared" si="1"/>
        <v>1.613335272323436</v>
      </c>
      <c r="E23">
        <f>Aqueous!C23</f>
        <v>1.1453872626383701</v>
      </c>
      <c r="F23">
        <f>Organic!C23</f>
        <v>5.7585243249570199</v>
      </c>
      <c r="G23">
        <f t="shared" si="2"/>
        <v>1.7180808939575551</v>
      </c>
      <c r="H23">
        <f t="shared" si="3"/>
        <v>3.4551145949742117</v>
      </c>
      <c r="I23">
        <f>Organic!E23</f>
        <v>0.53792340577915299</v>
      </c>
      <c r="J23">
        <f t="shared" si="4"/>
        <v>0.32275404346749176</v>
      </c>
      <c r="L23">
        <f t="shared" si="5"/>
        <v>7.3553552412850758</v>
      </c>
    </row>
    <row r="24" spans="1:13" x14ac:dyDescent="0.3">
      <c r="A24">
        <f>Aqueous!B24</f>
        <v>0.34803343813929111</v>
      </c>
      <c r="B24">
        <f>Organic!B24</f>
        <v>2.60780488544916</v>
      </c>
      <c r="C24">
        <f t="shared" si="0"/>
        <v>0.52205015720893666</v>
      </c>
      <c r="D24">
        <f t="shared" si="1"/>
        <v>1.5646829312694959</v>
      </c>
      <c r="E24">
        <f>Aqueous!C24</f>
        <v>1.1976474787137601</v>
      </c>
      <c r="F24">
        <f>Organic!C24</f>
        <v>6.8389741955314403</v>
      </c>
      <c r="G24">
        <f t="shared" si="2"/>
        <v>1.7964712180706401</v>
      </c>
      <c r="H24">
        <f t="shared" si="3"/>
        <v>4.1033845173188643</v>
      </c>
      <c r="I24">
        <f>Organic!E24</f>
        <v>0.55011560727851105</v>
      </c>
      <c r="J24">
        <f t="shared" si="4"/>
        <v>0.3300693643671066</v>
      </c>
      <c r="L24">
        <f t="shared" si="5"/>
        <v>8.3166581882350439</v>
      </c>
    </row>
    <row r="25" spans="1:13" x14ac:dyDescent="0.3">
      <c r="A25">
        <f>Aqueous!B25</f>
        <v>0.11193270866576201</v>
      </c>
      <c r="B25">
        <f>Organic!B25</f>
        <v>2.58438646588497</v>
      </c>
      <c r="C25">
        <f t="shared" si="0"/>
        <v>0.16789906299864302</v>
      </c>
      <c r="D25">
        <f t="shared" si="1"/>
        <v>1.5506318795309819</v>
      </c>
      <c r="E25">
        <f>Aqueous!C25</f>
        <v>1.2780463463861</v>
      </c>
      <c r="F25">
        <f>Organic!C25</f>
        <v>5.9151808573779503</v>
      </c>
      <c r="G25">
        <f t="shared" si="2"/>
        <v>1.9170695195791501</v>
      </c>
      <c r="H25">
        <f t="shared" si="3"/>
        <v>3.54910851442677</v>
      </c>
      <c r="I25">
        <f>Organic!E25</f>
        <v>0.55525045586181498</v>
      </c>
      <c r="J25">
        <f t="shared" si="4"/>
        <v>0.33315027351708898</v>
      </c>
      <c r="L25">
        <f t="shared" si="5"/>
        <v>7.5178592500526333</v>
      </c>
    </row>
    <row r="26" spans="1:13" x14ac:dyDescent="0.3">
      <c r="A26">
        <f>Aqueous!B26</f>
        <v>0.17862133795915899</v>
      </c>
      <c r="B26">
        <f>Organic!B26</f>
        <v>2.5686253555269198</v>
      </c>
      <c r="C26">
        <f t="shared" ref="C26:C28" si="6">A26*1.5</f>
        <v>0.26793200693873848</v>
      </c>
      <c r="D26">
        <f t="shared" ref="D26:D28" si="7">B26*0.6</f>
        <v>1.5411752133161518</v>
      </c>
      <c r="E26">
        <f>Aqueous!C26</f>
        <v>1.3098670598265201</v>
      </c>
      <c r="F26">
        <f>Organic!C26</f>
        <v>6.2516707565876697</v>
      </c>
      <c r="G26">
        <f t="shared" ref="G26:G28" si="8">E26*1.5</f>
        <v>1.96480058973978</v>
      </c>
      <c r="H26">
        <f t="shared" ref="H26:H28" si="9">F26*0.6</f>
        <v>3.7510024539526015</v>
      </c>
      <c r="I26">
        <f>Organic!E26</f>
        <v>0.57812575098445596</v>
      </c>
      <c r="J26">
        <f t="shared" ref="J26:J28" si="10">I26*0.6</f>
        <v>0.34687545059067354</v>
      </c>
      <c r="L26">
        <f t="shared" si="5"/>
        <v>7.8717857145379453</v>
      </c>
    </row>
    <row r="27" spans="1:13" x14ac:dyDescent="0.3">
      <c r="A27">
        <f>Aqueous!B27</f>
        <v>0.37681235192373019</v>
      </c>
      <c r="B27">
        <f>Organic!B27</f>
        <v>2.70862068254148</v>
      </c>
      <c r="C27">
        <f t="shared" si="6"/>
        <v>0.56521852788559523</v>
      </c>
      <c r="D27">
        <f t="shared" si="7"/>
        <v>1.6251724095248881</v>
      </c>
      <c r="E27">
        <f>Aqueous!C27</f>
        <v>1.3122319931750901</v>
      </c>
      <c r="F27">
        <f>Organic!C27</f>
        <v>6.4744069102519699</v>
      </c>
      <c r="G27">
        <f t="shared" si="8"/>
        <v>1.968347989762635</v>
      </c>
      <c r="H27">
        <f t="shared" si="9"/>
        <v>3.8846441461511816</v>
      </c>
      <c r="I27">
        <f>Organic!E27</f>
        <v>0.59044775966092</v>
      </c>
      <c r="J27">
        <f t="shared" si="10"/>
        <v>0.35426865579655198</v>
      </c>
      <c r="L27">
        <f t="shared" si="5"/>
        <v>8.3976517291208523</v>
      </c>
    </row>
    <row r="28" spans="1:13" x14ac:dyDescent="0.3">
      <c r="A28">
        <f>Aqueous!B28</f>
        <v>0.17014084226256801</v>
      </c>
      <c r="B28">
        <f>Organic!B28</f>
        <v>2.7248906163872402</v>
      </c>
      <c r="C28">
        <f t="shared" si="6"/>
        <v>0.25521126339385203</v>
      </c>
      <c r="D28">
        <f t="shared" si="7"/>
        <v>1.634934369832344</v>
      </c>
      <c r="E28">
        <f>Aqueous!C28</f>
        <v>1.3456162583843001</v>
      </c>
      <c r="F28">
        <f>Organic!C28</f>
        <v>6.41320669122703</v>
      </c>
      <c r="G28">
        <f t="shared" si="8"/>
        <v>2.01842438757645</v>
      </c>
      <c r="H28">
        <f t="shared" si="9"/>
        <v>3.8479240147362179</v>
      </c>
      <c r="I28">
        <f>Organic!E28</f>
        <v>0.55573843398913003</v>
      </c>
      <c r="J28">
        <f t="shared" si="10"/>
        <v>0.33344306039347799</v>
      </c>
      <c r="L28">
        <f t="shared" si="5"/>
        <v>8.089937095932342</v>
      </c>
    </row>
    <row r="29" spans="1:13" x14ac:dyDescent="0.3">
      <c r="L29" t="s">
        <v>39</v>
      </c>
      <c r="M29" t="s">
        <v>40</v>
      </c>
    </row>
    <row r="30" spans="1:13" x14ac:dyDescent="0.3">
      <c r="L30">
        <f>AVERAGE(L3:L28)</f>
        <v>7.2319899315215448</v>
      </c>
      <c r="M30">
        <f>AVEDEV(L3:L28)</f>
        <v>0.6028449824085258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2025-05-21T13:26:40Z</dcterms:modified>
</cp:coreProperties>
</file>